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285" yWindow="0" windowWidth="15375" windowHeight="7680"/>
  </bookViews>
  <sheets>
    <sheet name="03-2012 Burndown" sheetId="13" r:id="rId1"/>
    <sheet name="03-2012 Sprint Backlog" sheetId="9" r:id="rId2"/>
    <sheet name="Dropdowns" sheetId="5" state="hidden" r:id="rId3"/>
  </sheets>
  <calcPr calcId="145621"/>
</workbook>
</file>

<file path=xl/calcChain.xml><?xml version="1.0" encoding="utf-8"?>
<calcChain xmlns="http://schemas.openxmlformats.org/spreadsheetml/2006/main">
  <c r="G38" i="13" l="1"/>
  <c r="L38" i="13"/>
  <c r="K38" i="13"/>
  <c r="J38" i="13"/>
  <c r="I38" i="13"/>
  <c r="H38" i="13"/>
  <c r="M25" i="13"/>
  <c r="M26" i="13"/>
  <c r="M27" i="13"/>
  <c r="M28" i="13"/>
  <c r="M29" i="13"/>
  <c r="M30" i="13"/>
  <c r="M31" i="13"/>
  <c r="M32" i="13"/>
  <c r="M33" i="13"/>
  <c r="M34" i="13"/>
  <c r="M35" i="13"/>
  <c r="M36" i="13"/>
  <c r="M37" i="13"/>
  <c r="D28" i="9"/>
  <c r="D30" i="9" s="1"/>
  <c r="M24" i="13"/>
  <c r="M23" i="13"/>
  <c r="B4" i="13"/>
  <c r="M38" i="13"/>
  <c r="N23" i="13"/>
  <c r="D23" i="13"/>
  <c r="C25" i="9"/>
  <c r="N27" i="13"/>
  <c r="N31" i="13"/>
  <c r="N35" i="13"/>
  <c r="N25" i="13"/>
  <c r="N29" i="13"/>
  <c r="N33" i="13"/>
  <c r="N37" i="13"/>
  <c r="N28" i="13"/>
  <c r="N32" i="13"/>
  <c r="N36" i="13"/>
  <c r="N26" i="13"/>
  <c r="N30" i="13"/>
  <c r="N34" i="13"/>
  <c r="N24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N38" i="13"/>
</calcChain>
</file>

<file path=xl/comments1.xml><?xml version="1.0" encoding="utf-8"?>
<comments xmlns="http://schemas.openxmlformats.org/spreadsheetml/2006/main">
  <authors>
    <author>Robert Carlson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>Robert Carlson:</t>
        </r>
        <r>
          <rPr>
            <sz val="9"/>
            <color indexed="81"/>
            <rFont val="Tahoma"/>
            <family val="2"/>
          </rPr>
          <t xml:space="preserve">
3 hours injected on 3/19</t>
        </r>
      </text>
    </comment>
  </commentList>
</comments>
</file>

<file path=xl/sharedStrings.xml><?xml version="1.0" encoding="utf-8"?>
<sst xmlns="http://schemas.openxmlformats.org/spreadsheetml/2006/main" count="51" uniqueCount="48">
  <si>
    <t>Total</t>
  </si>
  <si>
    <t>Capacity</t>
  </si>
  <si>
    <t>Commitment</t>
  </si>
  <si>
    <t>Day</t>
  </si>
  <si>
    <t>Remaining</t>
  </si>
  <si>
    <t>Projected</t>
  </si>
  <si>
    <t>1 - Critical</t>
  </si>
  <si>
    <t>2 - High</t>
  </si>
  <si>
    <t>3 - Normal</t>
  </si>
  <si>
    <t>4 - Low</t>
  </si>
  <si>
    <t>Planning</t>
  </si>
  <si>
    <t>Variance</t>
  </si>
  <si>
    <t>Injected</t>
  </si>
  <si>
    <t>Estimate</t>
  </si>
  <si>
    <t>ID</t>
  </si>
  <si>
    <t>Priority</t>
  </si>
  <si>
    <t>Sprint</t>
  </si>
  <si>
    <t>Hours</t>
  </si>
  <si>
    <t>User Story / Epic</t>
  </si>
  <si>
    <t>3/12 - 3/30</t>
  </si>
  <si>
    <t>Ben</t>
  </si>
  <si>
    <t>Debra</t>
  </si>
  <si>
    <t>Environment Setup - Team Foundation Server</t>
  </si>
  <si>
    <t>Demo (prep, meeting, feedback)</t>
  </si>
  <si>
    <t>Environment Setup - Test Solution / Test Machine</t>
  </si>
  <si>
    <t>Environment Setup - Mobile UI Testing Box</t>
  </si>
  <si>
    <t>255</t>
  </si>
  <si>
    <t>In Progress</t>
  </si>
  <si>
    <t>Completed</t>
  </si>
  <si>
    <t>Not Started</t>
  </si>
  <si>
    <r>
      <rPr>
        <b/>
        <sz val="8"/>
        <color indexed="62"/>
        <rFont val="Verdana"/>
        <family val="2"/>
      </rPr>
      <t>On March 3rd,</t>
    </r>
    <r>
      <rPr>
        <sz val="8"/>
        <color indexed="62"/>
        <rFont val="Verdana"/>
        <family val="2"/>
      </rPr>
      <t xml:space="preserve"> 3 hours of work was added to the TFS Environment user story.</t>
    </r>
  </si>
  <si>
    <t>Mike</t>
  </si>
  <si>
    <t>Sonal</t>
  </si>
  <si>
    <t>Amy</t>
  </si>
  <si>
    <t>Tim</t>
  </si>
  <si>
    <t>Total Hours for Sprint</t>
  </si>
  <si>
    <t>As a SES district user, I need the Referral Date (the date the student was registered in SES) to be added to the FL Export report, so that I can report this information to the State.</t>
  </si>
  <si>
    <t>As an SES District Admin, I would like to view denied invoicing attendances.</t>
  </si>
  <si>
    <t>As a SES Provider, I need to receive all messages generated from the auto transfer process.</t>
  </si>
  <si>
    <t>As a Fees User, I would like to associate a previous fee account to a participant if they attended the same site both years.</t>
  </si>
  <si>
    <t>When registering students from a prior term and the "increase grade level by" field was blank, an error displayed.</t>
  </si>
  <si>
    <t>As a HOST Parent, I need to be able to search enrollment information for my child.</t>
  </si>
  <si>
    <t>As a HOST Parent, I need to be able to enter/update enrollment information for my child.</t>
  </si>
  <si>
    <t>As a HOST Parent, I would like to receive an email once I Submit the OST Enrollment Form with a copy of the enrollment form attached to it.</t>
  </si>
  <si>
    <t>As a HOST parent, I need to be able to view the on-line enrollment form in my selected language.</t>
  </si>
  <si>
    <t>As a District Admin, I do not want Supp Service users to be able to modify Staff Education Levels and Background Checks after I approve them.</t>
  </si>
  <si>
    <t>As a OST staff member, I need to be notified when new participants are placed in my site so that I know that they are ready to receive services.</t>
  </si>
  <si>
    <t>As a HOST Staff member, I need to be able to review submitted enrollment forms.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</si>
</sst>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;@"/>
    <numFmt numFmtId="165" formatCode="[$-409]d\-mmm;@"/>
  </numFmts>
  <fonts count="13" x14ac:knownFonts="1">
    <font>
      <sz val="8"/>
      <color theme="1"/>
      <name val="Verdana"/>
      <family val="2"/>
    </font>
    <font>
      <b/>
      <sz val="8"/>
      <color indexed="62"/>
      <name val="Verdana"/>
      <family val="2"/>
    </font>
    <font>
      <sz val="8"/>
      <color indexed="62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4" tint="-0.249977111117893"/>
      <name val="Verdana"/>
      <family val="2"/>
    </font>
    <font>
      <sz val="8"/>
      <color theme="0"/>
      <name val="Verdana"/>
      <family val="2"/>
    </font>
    <font>
      <sz val="8"/>
      <color rgb="FFFF0000"/>
      <name val="Verdana"/>
      <family val="2"/>
    </font>
    <font>
      <sz val="8"/>
      <color theme="4" tint="-0.249977111117893"/>
      <name val="Verdana"/>
      <family val="2"/>
    </font>
    <font>
      <sz val="7"/>
      <color theme="1"/>
      <name val="Verdana"/>
      <family val="2"/>
    </font>
    <font>
      <b/>
      <sz val="7"/>
      <color theme="4" tint="-0.249977111117893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2">
    <border>
      <left/>
      <right/>
      <top/>
      <bottom/>
      <diagonal/>
    </border>
    <border>
      <left/>
      <right/>
      <top style="thin">
        <color theme="3" tint="0.39997558519241921"/>
      </top>
      <bottom/>
      <diagonal/>
    </border>
    <border>
      <left/>
      <right style="thin">
        <color theme="3" tint="0.39997558519241921"/>
      </right>
      <top style="thin">
        <color theme="3" tint="0.39997558519241921"/>
      </top>
      <bottom/>
      <diagonal/>
    </border>
    <border>
      <left/>
      <right style="thin">
        <color theme="3" tint="0.39997558519241921"/>
      </right>
      <top/>
      <bottom/>
      <diagonal/>
    </border>
    <border>
      <left style="thin">
        <color theme="3" tint="0.39997558519241921"/>
      </left>
      <right/>
      <top/>
      <bottom/>
      <diagonal/>
    </border>
    <border>
      <left style="thin">
        <color theme="3" tint="0.39997558519241921"/>
      </left>
      <right/>
      <top style="thin">
        <color theme="3" tint="0.39997558519241921"/>
      </top>
      <bottom/>
      <diagonal/>
    </border>
    <border>
      <left/>
      <right/>
      <top/>
      <bottom style="thin">
        <color theme="3" tint="0.39997558519241921"/>
      </bottom>
      <diagonal/>
    </border>
    <border>
      <left/>
      <right style="thin">
        <color theme="3" tint="0.39997558519241921"/>
      </right>
      <top/>
      <bottom style="thin">
        <color theme="3" tint="0.39997558519241921"/>
      </bottom>
      <diagonal/>
    </border>
    <border>
      <left style="thin">
        <color theme="3" tint="0.39997558519241921"/>
      </left>
      <right/>
      <top/>
      <bottom style="thin">
        <color theme="3" tint="0.39997558519241921"/>
      </bottom>
      <diagonal/>
    </border>
    <border>
      <left/>
      <right/>
      <top style="thin">
        <color theme="4"/>
      </top>
      <bottom/>
      <diagonal/>
    </border>
    <border>
      <left style="thin">
        <color theme="3" tint="0.39997558519241921"/>
      </left>
      <right style="thin">
        <color indexed="64"/>
      </right>
      <top/>
      <bottom/>
      <diagonal/>
    </border>
    <border>
      <left style="thin">
        <color theme="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164" fontId="0" fillId="0" borderId="0" xfId="0" applyNumberFormat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5" fillId="2" borderId="0" xfId="0" applyFont="1" applyFill="1" applyBorder="1"/>
    <xf numFmtId="164" fontId="6" fillId="2" borderId="0" xfId="0" applyNumberFormat="1" applyFont="1" applyFill="1" applyBorder="1"/>
    <xf numFmtId="0" fontId="7" fillId="2" borderId="0" xfId="0" applyFont="1" applyFill="1" applyBorder="1"/>
    <xf numFmtId="0" fontId="5" fillId="0" borderId="9" xfId="0" applyFont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4" fontId="8" fillId="3" borderId="0" xfId="0" applyNumberFormat="1" applyFont="1" applyFill="1" applyBorder="1" applyAlignment="1">
      <alignment horizontal="left"/>
    </xf>
    <xf numFmtId="0" fontId="8" fillId="3" borderId="0" xfId="0" applyFont="1" applyFill="1" applyBorder="1" applyAlignment="1">
      <alignment horizontal="left"/>
    </xf>
    <xf numFmtId="0" fontId="9" fillId="0" borderId="10" xfId="0" applyFont="1" applyBorder="1"/>
    <xf numFmtId="0" fontId="9" fillId="0" borderId="0" xfId="0" applyFont="1"/>
    <xf numFmtId="0" fontId="9" fillId="0" borderId="3" xfId="0" applyFont="1" applyBorder="1"/>
    <xf numFmtId="0" fontId="10" fillId="2" borderId="0" xfId="0" applyFont="1" applyFill="1" applyBorder="1" applyAlignment="1">
      <alignment horizontal="center"/>
    </xf>
    <xf numFmtId="10" fontId="10" fillId="2" borderId="0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Fill="1" applyBorder="1" applyAlignment="1">
      <alignment vertical="center" wrapText="1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/>
    <xf numFmtId="0" fontId="12" fillId="0" borderId="5" xfId="0" applyFont="1" applyBorder="1"/>
    <xf numFmtId="0" fontId="12" fillId="0" borderId="1" xfId="0" applyFont="1" applyBorder="1"/>
    <xf numFmtId="0" fontId="12" fillId="0" borderId="4" xfId="0" applyFont="1" applyBorder="1"/>
    <xf numFmtId="0" fontId="12" fillId="0" borderId="0" xfId="0" applyFont="1" applyBorder="1"/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/>
    <xf numFmtId="0" fontId="12" fillId="0" borderId="4" xfId="0" applyFont="1" applyBorder="1" applyAlignment="1">
      <alignment vertical="center"/>
    </xf>
    <xf numFmtId="0" fontId="12" fillId="0" borderId="8" xfId="0" applyFont="1" applyBorder="1"/>
    <xf numFmtId="0" fontId="12" fillId="0" borderId="6" xfId="0" applyFont="1" applyBorder="1"/>
    <xf numFmtId="0" fontId="12" fillId="0" borderId="0" xfId="0" applyFont="1" applyBorder="1" applyAlignment="1">
      <alignment vertical="center"/>
    </xf>
    <xf numFmtId="0" fontId="12" fillId="0" borderId="11" xfId="0" applyFont="1" applyBorder="1"/>
    <xf numFmtId="0" fontId="11" fillId="0" borderId="0" xfId="0" applyFont="1" applyFill="1" applyBorder="1"/>
    <xf numFmtId="0" fontId="12" fillId="0" borderId="0" xfId="0" applyFont="1" applyFill="1"/>
    <xf numFmtId="165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12" fillId="0" borderId="0" xfId="0" applyFont="1" applyAlignment="1">
      <alignment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8" fillId="2" borderId="5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0" fontId="0" fillId="0" borderId="6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12" fillId="0" borderId="0" xfId="0" applyFont="1" applyAlignment="1">
      <alignment vertical="center" wrapText="1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border diagonalUp="0" diagonalDown="0" outline="0">
        <left/>
        <right/>
        <top/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border diagonalUp="0" diagonalDown="0" outline="0">
        <left/>
        <right/>
        <top/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border diagonalUp="0" diagonalDown="0" outline="0">
        <left/>
        <right/>
        <top/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border diagonalUp="0" diagonalDown="0" outline="0">
        <left style="thin">
          <color theme="3" tint="0.39997558519241921"/>
        </left>
        <right/>
        <top/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</dxf>
    <dxf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border diagonalUp="0" diagonalDown="0" outline="0">
        <left/>
        <right style="thin">
          <color theme="3" tint="0.3999755851924192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border diagonalUp="0" diagonalDown="0" outline="0">
        <left style="thin">
          <color theme="3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Verdana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Verdana"/>
        <scheme val="none"/>
      </font>
    </dxf>
    <dxf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</border>
    </dxf>
    <dxf>
      <font>
        <strike val="0"/>
        <outline val="0"/>
        <shadow val="0"/>
        <u val="none"/>
        <vertAlign val="baseline"/>
        <sz val="9"/>
        <color theme="1"/>
        <name val="Verdana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Verdana"/>
        <scheme val="none"/>
      </font>
    </dxf>
    <dxf>
      <font>
        <strike val="0"/>
        <outline val="0"/>
        <shadow val="0"/>
        <u val="none"/>
        <vertAlign val="baseline"/>
        <sz val="8"/>
        <color theme="4" tint="-0.249977111117893"/>
        <name val="Verdana"/>
        <scheme val="none"/>
      </font>
    </dxf>
    <dxf>
      <font>
        <strike val="0"/>
        <outline val="0"/>
        <shadow val="0"/>
        <u val="none"/>
        <vertAlign val="baseline"/>
        <sz val="8"/>
        <color theme="4" tint="-0.249977111117893"/>
        <name val="Verdana"/>
        <scheme val="none"/>
      </font>
    </dxf>
    <dxf>
      <font>
        <strike val="0"/>
        <outline val="0"/>
        <shadow val="0"/>
        <u val="none"/>
        <vertAlign val="baseline"/>
        <sz val="8"/>
        <color theme="4" tint="-0.249977111117893"/>
        <name val="Verdan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4" tint="-0.249977111117893"/>
        <name val="Verdana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4" tint="-0.249977111117893"/>
        <name val="Verdan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4" tint="-0.249977111117893"/>
        <name val="Verdana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4" tint="-0.249977111117893"/>
        <name val="Verdana"/>
        <scheme val="none"/>
      </font>
    </dxf>
    <dxf>
      <font>
        <strike val="0"/>
        <outline val="0"/>
        <shadow val="0"/>
        <u val="none"/>
        <vertAlign val="baseline"/>
        <sz val="8"/>
        <color theme="4" tint="-0.249977111117893"/>
        <name val="Verdana"/>
        <scheme val="none"/>
      </font>
    </dxf>
    <dxf>
      <font>
        <strike val="0"/>
        <outline val="0"/>
        <shadow val="0"/>
        <u val="none"/>
        <vertAlign val="baseline"/>
        <sz val="8"/>
        <color theme="4" tint="-0.249977111117893"/>
        <name val="Verdana"/>
        <scheme val="none"/>
      </font>
    </dxf>
    <dxf>
      <font>
        <strike val="0"/>
        <outline val="0"/>
        <shadow val="0"/>
        <u val="none"/>
        <vertAlign val="baseline"/>
        <sz val="8"/>
        <color theme="4" tint="-0.249977111117893"/>
        <name val="Verdana"/>
        <scheme val="none"/>
      </font>
    </dxf>
    <dxf>
      <font>
        <strike val="0"/>
        <outline val="0"/>
        <shadow val="0"/>
        <u val="none"/>
        <vertAlign val="baseline"/>
        <sz val="8"/>
        <color theme="4" tint="-0.249977111117893"/>
        <name val="Verdana"/>
        <scheme val="none"/>
      </font>
      <numFmt numFmtId="1" formatCode="0"/>
    </dxf>
    <dxf>
      <font>
        <strike val="0"/>
        <outline val="0"/>
        <shadow val="0"/>
        <u val="none"/>
        <vertAlign val="baseline"/>
        <sz val="8"/>
        <color theme="4" tint="-0.249977111117893"/>
        <name val="Verdana"/>
        <scheme val="none"/>
      </font>
    </dxf>
    <dxf>
      <font>
        <strike val="0"/>
        <outline val="0"/>
        <shadow val="0"/>
        <u val="none"/>
        <vertAlign val="baseline"/>
        <sz val="8"/>
        <color theme="4" tint="-0.249977111117893"/>
        <name val="Verdana"/>
        <scheme val="none"/>
      </font>
    </dxf>
    <dxf>
      <border outline="0">
        <left style="thin">
          <color rgb="FF538DD5"/>
        </left>
        <right style="thin">
          <color rgb="FF538DD5"/>
        </right>
        <top style="thin">
          <color rgb="FF538DD5"/>
        </top>
        <bottom style="thin">
          <color rgb="FF538DD5"/>
        </bottom>
      </border>
    </dxf>
    <dxf>
      <font>
        <strike val="0"/>
        <outline val="0"/>
        <shadow val="0"/>
        <u val="none"/>
        <vertAlign val="baseline"/>
        <sz val="8"/>
        <color theme="4" tint="-0.249977111117893"/>
        <name val="Verdana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Verdana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'03-2012 Burndown'!$C$22</c:f>
              <c:strCache>
                <c:ptCount val="1"/>
                <c:pt idx="0">
                  <c:v>Commitment</c:v>
                </c:pt>
              </c:strCache>
            </c:strRef>
          </c:tx>
          <c:marker>
            <c:symbol val="none"/>
          </c:marker>
          <c:cat>
            <c:strRef>
              <c:f>('03-2012 Burndown'!$B$21,'03-2012 Burndown'!$B$23:$B$37)</c:f>
              <c:strCache>
                <c:ptCount val="16"/>
                <c:pt idx="0">
                  <c:v>Planning</c:v>
                </c:pt>
                <c:pt idx="1">
                  <c:v>12-Mar</c:v>
                </c:pt>
                <c:pt idx="2">
                  <c:v>13-Mar</c:v>
                </c:pt>
                <c:pt idx="3">
                  <c:v>14-Mar</c:v>
                </c:pt>
                <c:pt idx="4">
                  <c:v>15-Mar</c:v>
                </c:pt>
                <c:pt idx="5">
                  <c:v>16-Mar</c:v>
                </c:pt>
                <c:pt idx="6">
                  <c:v>19-Mar</c:v>
                </c:pt>
                <c:pt idx="7">
                  <c:v>20-Mar</c:v>
                </c:pt>
                <c:pt idx="8">
                  <c:v>21-Mar</c:v>
                </c:pt>
                <c:pt idx="9">
                  <c:v>22-Mar</c:v>
                </c:pt>
                <c:pt idx="10">
                  <c:v>23-Mar</c:v>
                </c:pt>
                <c:pt idx="11">
                  <c:v>26-Mar</c:v>
                </c:pt>
                <c:pt idx="12">
                  <c:v>27-Mar</c:v>
                </c:pt>
                <c:pt idx="13">
                  <c:v>28-Mar</c:v>
                </c:pt>
                <c:pt idx="14">
                  <c:v>29-Mar</c:v>
                </c:pt>
                <c:pt idx="15">
                  <c:v>30-Mar</c:v>
                </c:pt>
              </c:strCache>
            </c:strRef>
          </c:cat>
          <c:val>
            <c:numRef>
              <c:f>('03-2012 Burndown'!$C$23,'03-2012 Burndown'!$C$23:$C$37)</c:f>
              <c:numCache>
                <c:formatCode>General</c:formatCode>
                <c:ptCount val="16"/>
                <c:pt idx="0">
                  <c:v>255</c:v>
                </c:pt>
                <c:pt idx="1">
                  <c:v>255</c:v>
                </c:pt>
                <c:pt idx="2">
                  <c:v>255</c:v>
                </c:pt>
                <c:pt idx="3">
                  <c:v>255</c:v>
                </c:pt>
                <c:pt idx="4">
                  <c:v>255</c:v>
                </c:pt>
                <c:pt idx="5">
                  <c:v>258</c:v>
                </c:pt>
                <c:pt idx="6">
                  <c:v>258</c:v>
                </c:pt>
                <c:pt idx="7">
                  <c:v>258</c:v>
                </c:pt>
                <c:pt idx="8">
                  <c:v>258</c:v>
                </c:pt>
                <c:pt idx="9">
                  <c:v>258</c:v>
                </c:pt>
                <c:pt idx="10">
                  <c:v>258</c:v>
                </c:pt>
                <c:pt idx="11">
                  <c:v>258</c:v>
                </c:pt>
                <c:pt idx="12">
                  <c:v>258</c:v>
                </c:pt>
                <c:pt idx="13">
                  <c:v>258</c:v>
                </c:pt>
                <c:pt idx="14">
                  <c:v>258</c:v>
                </c:pt>
                <c:pt idx="15">
                  <c:v>258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'03-2012 Burndown'!$D$22</c:f>
              <c:strCache>
                <c:ptCount val="1"/>
                <c:pt idx="0">
                  <c:v>Projected</c:v>
                </c:pt>
              </c:strCache>
            </c:strRef>
          </c:tx>
          <c:marker>
            <c:symbol val="none"/>
          </c:marker>
          <c:cat>
            <c:strRef>
              <c:f>('03-2012 Burndown'!$B$21,'03-2012 Burndown'!$B$23:$B$37)</c:f>
              <c:strCache>
                <c:ptCount val="16"/>
                <c:pt idx="0">
                  <c:v>Planning</c:v>
                </c:pt>
                <c:pt idx="1">
                  <c:v>12-Mar</c:v>
                </c:pt>
                <c:pt idx="2">
                  <c:v>13-Mar</c:v>
                </c:pt>
                <c:pt idx="3">
                  <c:v>14-Mar</c:v>
                </c:pt>
                <c:pt idx="4">
                  <c:v>15-Mar</c:v>
                </c:pt>
                <c:pt idx="5">
                  <c:v>16-Mar</c:v>
                </c:pt>
                <c:pt idx="6">
                  <c:v>19-Mar</c:v>
                </c:pt>
                <c:pt idx="7">
                  <c:v>20-Mar</c:v>
                </c:pt>
                <c:pt idx="8">
                  <c:v>21-Mar</c:v>
                </c:pt>
                <c:pt idx="9">
                  <c:v>22-Mar</c:v>
                </c:pt>
                <c:pt idx="10">
                  <c:v>23-Mar</c:v>
                </c:pt>
                <c:pt idx="11">
                  <c:v>26-Mar</c:v>
                </c:pt>
                <c:pt idx="12">
                  <c:v>27-Mar</c:v>
                </c:pt>
                <c:pt idx="13">
                  <c:v>28-Mar</c:v>
                </c:pt>
                <c:pt idx="14">
                  <c:v>29-Mar</c:v>
                </c:pt>
                <c:pt idx="15">
                  <c:v>30-Mar</c:v>
                </c:pt>
              </c:strCache>
            </c:strRef>
          </c:cat>
          <c:val>
            <c:numRef>
              <c:f>('03-2012 Burndown'!$C$23,'03-2012 Burndown'!$D$23:$D$37)</c:f>
              <c:numCache>
                <c:formatCode>0</c:formatCode>
                <c:ptCount val="16"/>
                <c:pt idx="0" formatCode="General">
                  <c:v>255</c:v>
                </c:pt>
                <c:pt idx="1">
                  <c:v>237</c:v>
                </c:pt>
                <c:pt idx="2">
                  <c:v>222</c:v>
                </c:pt>
                <c:pt idx="3">
                  <c:v>201</c:v>
                </c:pt>
                <c:pt idx="4">
                  <c:v>186</c:v>
                </c:pt>
                <c:pt idx="5">
                  <c:v>169.81176470588235</c:v>
                </c:pt>
                <c:pt idx="6">
                  <c:v>151.6</c:v>
                </c:pt>
                <c:pt idx="7">
                  <c:v>136.42352941176469</c:v>
                </c:pt>
                <c:pt idx="8">
                  <c:v>115.17647058823528</c:v>
                </c:pt>
                <c:pt idx="9">
                  <c:v>99.999999999999986</c:v>
                </c:pt>
                <c:pt idx="10">
                  <c:v>83.811764705882339</c:v>
                </c:pt>
                <c:pt idx="11">
                  <c:v>65.599999999999994</c:v>
                </c:pt>
                <c:pt idx="12">
                  <c:v>50.423529411764704</c:v>
                </c:pt>
                <c:pt idx="13">
                  <c:v>29.176470588235293</c:v>
                </c:pt>
                <c:pt idx="14">
                  <c:v>14</c:v>
                </c:pt>
                <c:pt idx="15">
                  <c:v>-2.1882352941176464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'03-2012 Burndown'!$E$22</c:f>
              <c:strCache>
                <c:ptCount val="1"/>
                <c:pt idx="0">
                  <c:v>Remaining</c:v>
                </c:pt>
              </c:strCache>
            </c:strRef>
          </c:tx>
          <c:marker>
            <c:symbol val="none"/>
          </c:marker>
          <c:cat>
            <c:strRef>
              <c:f>('03-2012 Burndown'!$B$21,'03-2012 Burndown'!$B$23:$B$37)</c:f>
              <c:strCache>
                <c:ptCount val="16"/>
                <c:pt idx="0">
                  <c:v>Planning</c:v>
                </c:pt>
                <c:pt idx="1">
                  <c:v>12-Mar</c:v>
                </c:pt>
                <c:pt idx="2">
                  <c:v>13-Mar</c:v>
                </c:pt>
                <c:pt idx="3">
                  <c:v>14-Mar</c:v>
                </c:pt>
                <c:pt idx="4">
                  <c:v>15-Mar</c:v>
                </c:pt>
                <c:pt idx="5">
                  <c:v>16-Mar</c:v>
                </c:pt>
                <c:pt idx="6">
                  <c:v>19-Mar</c:v>
                </c:pt>
                <c:pt idx="7">
                  <c:v>20-Mar</c:v>
                </c:pt>
                <c:pt idx="8">
                  <c:v>21-Mar</c:v>
                </c:pt>
                <c:pt idx="9">
                  <c:v>22-Mar</c:v>
                </c:pt>
                <c:pt idx="10">
                  <c:v>23-Mar</c:v>
                </c:pt>
                <c:pt idx="11">
                  <c:v>26-Mar</c:v>
                </c:pt>
                <c:pt idx="12">
                  <c:v>27-Mar</c:v>
                </c:pt>
                <c:pt idx="13">
                  <c:v>28-Mar</c:v>
                </c:pt>
                <c:pt idx="14">
                  <c:v>29-Mar</c:v>
                </c:pt>
                <c:pt idx="15">
                  <c:v>30-Mar</c:v>
                </c:pt>
              </c:strCache>
            </c:strRef>
          </c:cat>
          <c:val>
            <c:numRef>
              <c:f>('03-2012 Burndown'!$C$23,'03-2012 Burndown'!$E$23:$E$37)</c:f>
              <c:numCache>
                <c:formatCode>General</c:formatCode>
                <c:ptCount val="16"/>
                <c:pt idx="0">
                  <c:v>255</c:v>
                </c:pt>
                <c:pt idx="1">
                  <c:v>235</c:v>
                </c:pt>
                <c:pt idx="2">
                  <c:v>230</c:v>
                </c:pt>
                <c:pt idx="3">
                  <c:v>222</c:v>
                </c:pt>
                <c:pt idx="4">
                  <c:v>208</c:v>
                </c:pt>
                <c:pt idx="5">
                  <c:v>190</c:v>
                </c:pt>
                <c:pt idx="6">
                  <c:v>168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169536"/>
        <c:axId val="113171072"/>
      </c:lineChart>
      <c:catAx>
        <c:axId val="113169536"/>
        <c:scaling>
          <c:orientation val="minMax"/>
        </c:scaling>
        <c:delete val="0"/>
        <c:axPos val="b"/>
        <c:numFmt formatCode="[$-409]d\-mmm;@" sourceLinked="0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 rot="-2700000"/>
          <a:lstStyle/>
          <a:p>
            <a:pPr>
              <a:defRPr>
                <a:solidFill>
                  <a:schemeClr val="tx2"/>
                </a:solidFill>
              </a:defRPr>
            </a:pPr>
            <a:endParaRPr lang="en-US"/>
          </a:p>
        </c:txPr>
        <c:crossAx val="113171072"/>
        <c:crosses val="autoZero"/>
        <c:auto val="0"/>
        <c:lblAlgn val="ctr"/>
        <c:lblOffset val="100"/>
        <c:noMultiLvlLbl val="0"/>
      </c:catAx>
      <c:valAx>
        <c:axId val="11317107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accent1"/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>
                <a:solidFill>
                  <a:schemeClr val="tx2"/>
                </a:solidFill>
              </a:defRPr>
            </a:pPr>
            <a:endParaRPr lang="en-US"/>
          </a:p>
        </c:txPr>
        <c:crossAx val="1131695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spPr>
    <a:noFill/>
    <a:ln>
      <a:solidFill>
        <a:schemeClr val="accent1"/>
      </a:solidFill>
    </a:ln>
  </c:spPr>
  <c:printSettings>
    <c:headerFooter>
      <c:oddHeader>&amp;C&amp;"Verdana,Bold"&amp;20Legacy Team Sprint Summary</c:oddHeader>
    </c:headerFooter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9525</xdr:rowOff>
    </xdr:from>
    <xdr:to>
      <xdr:col>14</xdr:col>
      <xdr:colOff>0</xdr:colOff>
      <xdr:row>20</xdr:row>
      <xdr:rowOff>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8" name="Table2524789" displayName="Table2524789" ref="B22:N38" totalsRowShown="0" headerRowDxfId="39" dataDxfId="38" tableBorderDxfId="37">
  <autoFilter ref="B22:N38"/>
  <tableColumns count="13">
    <tableColumn id="1" name="Day" dataDxfId="36"/>
    <tableColumn id="2" name="Commitment" dataDxfId="35"/>
    <tableColumn id="3" name="Projected" dataDxfId="34"/>
    <tableColumn id="4" name="Remaining" dataDxfId="33"/>
    <tableColumn id="5" name="Injected" dataDxfId="32"/>
    <tableColumn id="6" name="Mike" dataDxfId="31"/>
    <tableColumn id="7" name="Ben" dataDxfId="30"/>
    <tableColumn id="13" name="Debra" dataDxfId="29"/>
    <tableColumn id="14" name="Sonal" dataDxfId="28"/>
    <tableColumn id="12" name="Amy" dataDxfId="27"/>
    <tableColumn id="9" name="Tim" dataDxfId="26"/>
    <tableColumn id="10" name="Total" dataDxfId="25"/>
    <tableColumn id="11" name="Variance" dataDxfId="24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5" name="Table5" displayName="Table5" ref="A1:E25" totalsRowCount="1" headerRowDxfId="23" dataDxfId="22" totalsRowDxfId="20" tableBorderDxfId="21">
  <autoFilter ref="A1:E24"/>
  <sortState ref="A2:E31">
    <sortCondition ref="E1:E31"/>
  </sortState>
  <tableColumns count="5">
    <tableColumn id="1" name="ID" dataDxfId="19" totalsRowDxfId="4"/>
    <tableColumn id="2" name="User Story / Epic" totalsRowLabel="Total Hours for Sprint" dataDxfId="18" totalsRowDxfId="3"/>
    <tableColumn id="4" name="Estimate" totalsRowFunction="custom" dataDxfId="17" totalsRowDxfId="2">
      <totalsRowFormula>SUM(C2:C24)</totalsRowFormula>
    </tableColumn>
    <tableColumn id="6" name="Sprint" dataDxfId="16" totalsRowDxfId="1"/>
    <tableColumn id="5" name="Priority" dataDxfId="15" totalsRowDxfId="0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13" name="Table13" displayName="Table13" ref="C27:E30" totalsRowCount="1" headerRowDxfId="14" dataDxfId="13" totalsRowDxfId="11" tableBorderDxfId="12">
  <autoFilter ref="C27:E29"/>
  <tableColumns count="3">
    <tableColumn id="1" name="Sprint" totalsRowLabel="Total" dataDxfId="10" totalsRowDxfId="9"/>
    <tableColumn id="2" name="Hours" totalsRowFunction="custom" dataDxfId="8" totalsRowDxfId="7">
      <totalsRowFormula>SUM(D28:D29)</totalsRowFormula>
    </tableColumn>
    <tableColumn id="3" name="Capacity" totalsRowLabel="255" dataDxfId="6" totalsRowDxfId="5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view="pageLayout" zoomScaleNormal="100" workbookViewId="0">
      <selection activeCell="B40" sqref="B40:N47"/>
    </sheetView>
  </sheetViews>
  <sheetFormatPr defaultRowHeight="10.5" x14ac:dyDescent="0.15"/>
  <cols>
    <col min="1" max="1" width="3" customWidth="1"/>
    <col min="2" max="2" width="7.5703125" customWidth="1"/>
    <col min="3" max="3" width="13" customWidth="1"/>
    <col min="4" max="6" width="12" customWidth="1"/>
    <col min="7" max="7" width="7.42578125" customWidth="1"/>
    <col min="8" max="8" width="6.85546875" customWidth="1"/>
    <col min="9" max="10" width="8.42578125" customWidth="1"/>
    <col min="11" max="11" width="7.42578125" customWidth="1"/>
    <col min="12" max="12" width="6.85546875" customWidth="1"/>
    <col min="13" max="13" width="7.85546875" customWidth="1"/>
    <col min="14" max="14" width="11" customWidth="1"/>
    <col min="15" max="15" width="3" customWidth="1"/>
    <col min="16" max="22" width="14.42578125" customWidth="1"/>
  </cols>
  <sheetData>
    <row r="1" spans="1:16" x14ac:dyDescent="0.15">
      <c r="A1" s="7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6" x14ac:dyDescent="0.15">
      <c r="A2" s="6"/>
      <c r="B2" s="11"/>
      <c r="C2" s="11"/>
      <c r="D2" s="11"/>
      <c r="E2" s="11"/>
      <c r="F2" s="4"/>
      <c r="G2" s="4"/>
      <c r="H2" s="4"/>
      <c r="I2" s="4"/>
      <c r="J2" s="4"/>
      <c r="K2" s="4"/>
      <c r="L2" s="4"/>
      <c r="M2" s="4"/>
      <c r="N2" s="4"/>
      <c r="O2" s="5"/>
    </row>
    <row r="3" spans="1:16" x14ac:dyDescent="0.15">
      <c r="A3" s="6"/>
      <c r="B3" s="16"/>
      <c r="C3" s="16"/>
      <c r="D3" s="17"/>
      <c r="E3" s="17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6" x14ac:dyDescent="0.15">
      <c r="A4" s="6"/>
      <c r="B4" s="12">
        <f>'03-2012 Burndown'!$B$3:$B$3-1</f>
        <v>-1</v>
      </c>
      <c r="C4" s="13"/>
      <c r="D4" s="13"/>
      <c r="E4" s="13"/>
      <c r="F4" s="13"/>
      <c r="G4" s="13"/>
      <c r="H4" s="4"/>
      <c r="I4" s="4"/>
      <c r="J4" s="4"/>
      <c r="K4" s="4"/>
      <c r="L4" s="4"/>
      <c r="M4" s="4"/>
      <c r="N4" s="4"/>
      <c r="O4" s="5"/>
    </row>
    <row r="5" spans="1:16" x14ac:dyDescent="0.15">
      <c r="A5" s="6"/>
      <c r="B5" s="13"/>
      <c r="C5" s="13"/>
      <c r="D5" s="13"/>
      <c r="E5" s="13"/>
      <c r="F5" s="13"/>
      <c r="G5" s="13"/>
      <c r="H5" s="4"/>
      <c r="I5" s="4"/>
      <c r="J5" s="4"/>
      <c r="K5" s="4"/>
      <c r="L5" s="4"/>
      <c r="M5" s="4"/>
      <c r="N5" s="4"/>
      <c r="O5" s="5"/>
    </row>
    <row r="6" spans="1:16" x14ac:dyDescent="0.15">
      <c r="A6" s="6"/>
      <c r="B6" s="13"/>
      <c r="C6" s="13"/>
      <c r="D6" s="13"/>
      <c r="E6" s="13"/>
      <c r="F6" s="13"/>
      <c r="G6" s="13"/>
      <c r="H6" s="4"/>
      <c r="I6" s="4"/>
      <c r="J6" s="4"/>
      <c r="K6" s="4"/>
      <c r="L6" s="4"/>
      <c r="M6" s="4"/>
      <c r="N6" s="4"/>
      <c r="O6" s="5"/>
    </row>
    <row r="7" spans="1:16" x14ac:dyDescent="0.15">
      <c r="A7" s="6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"/>
    </row>
    <row r="8" spans="1:16" x14ac:dyDescent="0.15">
      <c r="A8" s="6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"/>
    </row>
    <row r="9" spans="1:16" x14ac:dyDescent="0.15">
      <c r="A9" s="6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5"/>
      <c r="P9" s="1"/>
    </row>
    <row r="10" spans="1:16" x14ac:dyDescent="0.15">
      <c r="A10" s="6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5"/>
    </row>
    <row r="11" spans="1:16" x14ac:dyDescent="0.15">
      <c r="A11" s="6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5"/>
    </row>
    <row r="12" spans="1:16" x14ac:dyDescent="0.15">
      <c r="A12" s="6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5"/>
    </row>
    <row r="13" spans="1:16" x14ac:dyDescent="0.15">
      <c r="A13" s="6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5"/>
    </row>
    <row r="14" spans="1:16" x14ac:dyDescent="0.15">
      <c r="A14" s="6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5"/>
    </row>
    <row r="15" spans="1:16" x14ac:dyDescent="0.15">
      <c r="A15" s="6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5"/>
    </row>
    <row r="16" spans="1:16" x14ac:dyDescent="0.15">
      <c r="A16" s="6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5"/>
    </row>
    <row r="17" spans="1:15" x14ac:dyDescent="0.15">
      <c r="A17" s="6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5"/>
    </row>
    <row r="18" spans="1:15" x14ac:dyDescent="0.15">
      <c r="A18" s="6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5"/>
    </row>
    <row r="19" spans="1:15" x14ac:dyDescent="0.15">
      <c r="A19" s="6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</row>
    <row r="20" spans="1:15" x14ac:dyDescent="0.15">
      <c r="A20" s="6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5"/>
    </row>
    <row r="21" spans="1:15" x14ac:dyDescent="0.15">
      <c r="A21" s="6"/>
      <c r="B21" s="12" t="s">
        <v>10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5"/>
    </row>
    <row r="22" spans="1:15" s="19" customFormat="1" x14ac:dyDescent="0.15">
      <c r="A22" s="18"/>
      <c r="B22" s="51" t="s">
        <v>3</v>
      </c>
      <c r="C22" s="52" t="s">
        <v>2</v>
      </c>
      <c r="D22" s="52" t="s">
        <v>5</v>
      </c>
      <c r="E22" s="52" t="s">
        <v>4</v>
      </c>
      <c r="F22" s="52" t="s">
        <v>12</v>
      </c>
      <c r="G22" s="52" t="s">
        <v>31</v>
      </c>
      <c r="H22" s="52" t="s">
        <v>20</v>
      </c>
      <c r="I22" s="52" t="s">
        <v>21</v>
      </c>
      <c r="J22" s="52" t="s">
        <v>32</v>
      </c>
      <c r="K22" s="52" t="s">
        <v>33</v>
      </c>
      <c r="L22" s="52" t="s">
        <v>34</v>
      </c>
      <c r="M22" s="52" t="s">
        <v>0</v>
      </c>
      <c r="N22" s="52" t="s">
        <v>11</v>
      </c>
      <c r="O22" s="20"/>
    </row>
    <row r="23" spans="1:15" x14ac:dyDescent="0.15">
      <c r="A23" s="6"/>
      <c r="B23" s="45">
        <v>40980</v>
      </c>
      <c r="C23" s="46">
        <v>255</v>
      </c>
      <c r="D23" s="15">
        <f>'03-2012 Burndown'!$C23-('03-2012 Burndown'!$M23*(1+ '03-2012 Burndown'!$N23))</f>
        <v>237</v>
      </c>
      <c r="E23" s="46">
        <v>235</v>
      </c>
      <c r="F23" s="46">
        <v>0</v>
      </c>
      <c r="G23" s="47">
        <v>6</v>
      </c>
      <c r="H23" s="47">
        <v>6</v>
      </c>
      <c r="I23" s="47">
        <v>1</v>
      </c>
      <c r="J23" s="47">
        <v>2</v>
      </c>
      <c r="K23" s="47">
        <v>2</v>
      </c>
      <c r="L23" s="47">
        <v>1</v>
      </c>
      <c r="M23" s="48">
        <f>SUM(G23:L23)</f>
        <v>18</v>
      </c>
      <c r="N23" s="49">
        <f>('03-2012 Burndown'!$C23/$M$38) -1</f>
        <v>0</v>
      </c>
      <c r="O23" s="5"/>
    </row>
    <row r="24" spans="1:15" x14ac:dyDescent="0.15">
      <c r="A24" s="6"/>
      <c r="B24" s="45">
        <v>40981</v>
      </c>
      <c r="C24" s="46">
        <v>255</v>
      </c>
      <c r="D24" s="15">
        <f>D23-('03-2012 Burndown'!$M24*(1+ '03-2012 Burndown'!$N24))</f>
        <v>222</v>
      </c>
      <c r="E24" s="46">
        <v>230</v>
      </c>
      <c r="F24" s="46">
        <v>0</v>
      </c>
      <c r="G24" s="47">
        <v>6</v>
      </c>
      <c r="H24" s="47">
        <v>6</v>
      </c>
      <c r="I24" s="47">
        <v>2</v>
      </c>
      <c r="J24" s="47">
        <v>0</v>
      </c>
      <c r="K24" s="47">
        <v>0</v>
      </c>
      <c r="L24" s="47">
        <v>1</v>
      </c>
      <c r="M24" s="48">
        <f>SUM(G24:L24)</f>
        <v>15</v>
      </c>
      <c r="N24" s="49">
        <f>('03-2012 Burndown'!$C24/$M$38) -1</f>
        <v>0</v>
      </c>
      <c r="O24" s="5"/>
    </row>
    <row r="25" spans="1:15" x14ac:dyDescent="0.15">
      <c r="A25" s="6"/>
      <c r="B25" s="45">
        <v>40982</v>
      </c>
      <c r="C25" s="46">
        <v>255</v>
      </c>
      <c r="D25" s="15">
        <f>D24-('03-2012 Burndown'!$M25*(1+ '03-2012 Burndown'!$N25))</f>
        <v>201</v>
      </c>
      <c r="E25" s="46">
        <v>222</v>
      </c>
      <c r="F25" s="46">
        <v>0</v>
      </c>
      <c r="G25" s="47">
        <v>6</v>
      </c>
      <c r="H25" s="47">
        <v>6</v>
      </c>
      <c r="I25" s="47">
        <v>1</v>
      </c>
      <c r="J25" s="47">
        <v>2</v>
      </c>
      <c r="K25" s="47">
        <v>5</v>
      </c>
      <c r="L25" s="47">
        <v>1</v>
      </c>
      <c r="M25" s="48">
        <f t="shared" ref="M25:M37" si="0">SUM(G25:L25)</f>
        <v>21</v>
      </c>
      <c r="N25" s="49">
        <f>('03-2012 Burndown'!$C25/$M$38) -1</f>
        <v>0</v>
      </c>
      <c r="O25" s="5"/>
    </row>
    <row r="26" spans="1:15" x14ac:dyDescent="0.15">
      <c r="A26" s="6"/>
      <c r="B26" s="45">
        <v>40983</v>
      </c>
      <c r="C26" s="46">
        <v>255</v>
      </c>
      <c r="D26" s="15">
        <f>D25-('03-2012 Burndown'!$M26*(1+ '03-2012 Burndown'!$N26))</f>
        <v>186</v>
      </c>
      <c r="E26" s="46">
        <v>208</v>
      </c>
      <c r="F26" s="46">
        <v>0</v>
      </c>
      <c r="G26" s="47">
        <v>6</v>
      </c>
      <c r="H26" s="47">
        <v>6</v>
      </c>
      <c r="I26" s="47">
        <v>2</v>
      </c>
      <c r="J26" s="47">
        <v>0</v>
      </c>
      <c r="K26" s="47">
        <v>0</v>
      </c>
      <c r="L26" s="47">
        <v>1</v>
      </c>
      <c r="M26" s="48">
        <f t="shared" si="0"/>
        <v>15</v>
      </c>
      <c r="N26" s="49">
        <f>('03-2012 Burndown'!$C26/$M$38) -1</f>
        <v>0</v>
      </c>
      <c r="O26" s="5"/>
    </row>
    <row r="27" spans="1:15" x14ac:dyDescent="0.15">
      <c r="A27" s="6"/>
      <c r="B27" s="45">
        <v>40984</v>
      </c>
      <c r="C27" s="46">
        <v>258</v>
      </c>
      <c r="D27" s="15">
        <f>D26-('03-2012 Burndown'!$M27*(1+ '03-2012 Burndown'!$N27))</f>
        <v>169.81176470588235</v>
      </c>
      <c r="E27" s="46">
        <v>190</v>
      </c>
      <c r="F27" s="46">
        <v>3</v>
      </c>
      <c r="G27" s="47">
        <v>6</v>
      </c>
      <c r="H27" s="47">
        <v>6</v>
      </c>
      <c r="I27" s="47">
        <v>1</v>
      </c>
      <c r="J27" s="47">
        <v>2</v>
      </c>
      <c r="K27" s="47">
        <v>0</v>
      </c>
      <c r="L27" s="47">
        <v>1</v>
      </c>
      <c r="M27" s="48">
        <f t="shared" si="0"/>
        <v>16</v>
      </c>
      <c r="N27" s="49">
        <f>('03-2012 Burndown'!$C27/$M$38) -1</f>
        <v>1.1764705882352899E-2</v>
      </c>
      <c r="O27" s="5"/>
    </row>
    <row r="28" spans="1:15" x14ac:dyDescent="0.15">
      <c r="A28" s="6"/>
      <c r="B28" s="45">
        <v>40987</v>
      </c>
      <c r="C28" s="46">
        <v>258</v>
      </c>
      <c r="D28" s="15">
        <f>D27-('03-2012 Burndown'!$M28*(1+ '03-2012 Burndown'!$N28))</f>
        <v>151.6</v>
      </c>
      <c r="E28" s="46">
        <v>168</v>
      </c>
      <c r="F28" s="46">
        <v>0</v>
      </c>
      <c r="G28" s="47">
        <v>6</v>
      </c>
      <c r="H28" s="47">
        <v>6</v>
      </c>
      <c r="I28" s="47">
        <v>1</v>
      </c>
      <c r="J28" s="47">
        <v>2</v>
      </c>
      <c r="K28" s="47">
        <v>2</v>
      </c>
      <c r="L28" s="47">
        <v>1</v>
      </c>
      <c r="M28" s="48">
        <f t="shared" si="0"/>
        <v>18</v>
      </c>
      <c r="N28" s="49">
        <f>('03-2012 Burndown'!$C28/$M$38) -1</f>
        <v>1.1764705882352899E-2</v>
      </c>
      <c r="O28" s="5"/>
    </row>
    <row r="29" spans="1:15" x14ac:dyDescent="0.15">
      <c r="A29" s="6"/>
      <c r="B29" s="45">
        <v>40988</v>
      </c>
      <c r="C29" s="46">
        <v>258</v>
      </c>
      <c r="D29" s="15">
        <f>D28-('03-2012 Burndown'!$M29*(1+ '03-2012 Burndown'!$N29))</f>
        <v>136.42352941176469</v>
      </c>
      <c r="E29" s="46"/>
      <c r="F29" s="46"/>
      <c r="G29" s="47">
        <v>6</v>
      </c>
      <c r="H29" s="47">
        <v>6</v>
      </c>
      <c r="I29" s="47">
        <v>2</v>
      </c>
      <c r="J29" s="47">
        <v>0</v>
      </c>
      <c r="K29" s="47">
        <v>0</v>
      </c>
      <c r="L29" s="47">
        <v>1</v>
      </c>
      <c r="M29" s="48">
        <f t="shared" si="0"/>
        <v>15</v>
      </c>
      <c r="N29" s="49">
        <f>('03-2012 Burndown'!$C29/$M$38) -1</f>
        <v>1.1764705882352899E-2</v>
      </c>
      <c r="O29" s="5"/>
    </row>
    <row r="30" spans="1:15" x14ac:dyDescent="0.15">
      <c r="A30" s="6"/>
      <c r="B30" s="45">
        <v>40989</v>
      </c>
      <c r="C30" s="46">
        <v>258</v>
      </c>
      <c r="D30" s="15">
        <f>D29-('03-2012 Burndown'!$M30*(1+ '03-2012 Burndown'!$N30))</f>
        <v>115.17647058823528</v>
      </c>
      <c r="E30" s="46"/>
      <c r="F30" s="46"/>
      <c r="G30" s="47">
        <v>6</v>
      </c>
      <c r="H30" s="47">
        <v>6</v>
      </c>
      <c r="I30" s="47">
        <v>1</v>
      </c>
      <c r="J30" s="47">
        <v>2</v>
      </c>
      <c r="K30" s="47">
        <v>5</v>
      </c>
      <c r="L30" s="47">
        <v>1</v>
      </c>
      <c r="M30" s="48">
        <f t="shared" si="0"/>
        <v>21</v>
      </c>
      <c r="N30" s="49">
        <f>('03-2012 Burndown'!$C30/$M$38) -1</f>
        <v>1.1764705882352899E-2</v>
      </c>
      <c r="O30" s="5"/>
    </row>
    <row r="31" spans="1:15" x14ac:dyDescent="0.15">
      <c r="A31" s="6"/>
      <c r="B31" s="45">
        <v>40990</v>
      </c>
      <c r="C31" s="46">
        <v>258</v>
      </c>
      <c r="D31" s="15">
        <f>D30-('03-2012 Burndown'!$M31*(1+ '03-2012 Burndown'!$N31))</f>
        <v>99.999999999999986</v>
      </c>
      <c r="E31" s="46"/>
      <c r="F31" s="46"/>
      <c r="G31" s="47">
        <v>6</v>
      </c>
      <c r="H31" s="47">
        <v>6</v>
      </c>
      <c r="I31" s="47">
        <v>2</v>
      </c>
      <c r="J31" s="47">
        <v>0</v>
      </c>
      <c r="K31" s="47">
        <v>0</v>
      </c>
      <c r="L31" s="47">
        <v>1</v>
      </c>
      <c r="M31" s="48">
        <f t="shared" si="0"/>
        <v>15</v>
      </c>
      <c r="N31" s="49">
        <f>('03-2012 Burndown'!$C31/$M$38) -1</f>
        <v>1.1764705882352899E-2</v>
      </c>
      <c r="O31" s="5"/>
    </row>
    <row r="32" spans="1:15" x14ac:dyDescent="0.15">
      <c r="A32" s="6"/>
      <c r="B32" s="45">
        <v>40991</v>
      </c>
      <c r="C32" s="46">
        <v>258</v>
      </c>
      <c r="D32" s="15">
        <f>D31-('03-2012 Burndown'!$M32*(1+ '03-2012 Burndown'!$N32))</f>
        <v>83.811764705882339</v>
      </c>
      <c r="E32" s="46"/>
      <c r="F32" s="46"/>
      <c r="G32" s="47">
        <v>6</v>
      </c>
      <c r="H32" s="47">
        <v>6</v>
      </c>
      <c r="I32" s="47">
        <v>1</v>
      </c>
      <c r="J32" s="47">
        <v>2</v>
      </c>
      <c r="K32" s="47">
        <v>0</v>
      </c>
      <c r="L32" s="47">
        <v>1</v>
      </c>
      <c r="M32" s="48">
        <f t="shared" si="0"/>
        <v>16</v>
      </c>
      <c r="N32" s="49">
        <f>('03-2012 Burndown'!$C32/$M$38) -1</f>
        <v>1.1764705882352899E-2</v>
      </c>
      <c r="O32" s="5"/>
    </row>
    <row r="33" spans="1:15" x14ac:dyDescent="0.15">
      <c r="A33" s="6"/>
      <c r="B33" s="45">
        <v>40994</v>
      </c>
      <c r="C33" s="46">
        <v>258</v>
      </c>
      <c r="D33" s="15">
        <f>D32-('03-2012 Burndown'!$M33*(1+ '03-2012 Burndown'!$N33))</f>
        <v>65.599999999999994</v>
      </c>
      <c r="E33" s="46"/>
      <c r="F33" s="46"/>
      <c r="G33" s="47">
        <v>6</v>
      </c>
      <c r="H33" s="47">
        <v>6</v>
      </c>
      <c r="I33" s="47">
        <v>1</v>
      </c>
      <c r="J33" s="47">
        <v>2</v>
      </c>
      <c r="K33" s="47">
        <v>2</v>
      </c>
      <c r="L33" s="47">
        <v>1</v>
      </c>
      <c r="M33" s="48">
        <f t="shared" si="0"/>
        <v>18</v>
      </c>
      <c r="N33" s="49">
        <f>('03-2012 Burndown'!$C33/$M$38) -1</f>
        <v>1.1764705882352899E-2</v>
      </c>
      <c r="O33" s="5"/>
    </row>
    <row r="34" spans="1:15" x14ac:dyDescent="0.15">
      <c r="A34" s="6"/>
      <c r="B34" s="45">
        <v>40995</v>
      </c>
      <c r="C34" s="46">
        <v>258</v>
      </c>
      <c r="D34" s="15">
        <f>D33-('03-2012 Burndown'!$M34*(1+ '03-2012 Burndown'!$N34))</f>
        <v>50.423529411764704</v>
      </c>
      <c r="E34" s="46"/>
      <c r="F34" s="46"/>
      <c r="G34" s="47">
        <v>6</v>
      </c>
      <c r="H34" s="47">
        <v>6</v>
      </c>
      <c r="I34" s="47">
        <v>2</v>
      </c>
      <c r="J34" s="47">
        <v>0</v>
      </c>
      <c r="K34" s="47">
        <v>0</v>
      </c>
      <c r="L34" s="47">
        <v>1</v>
      </c>
      <c r="M34" s="48">
        <f t="shared" si="0"/>
        <v>15</v>
      </c>
      <c r="N34" s="49">
        <f>('03-2012 Burndown'!$C34/$M$38) -1</f>
        <v>1.1764705882352899E-2</v>
      </c>
      <c r="O34" s="5"/>
    </row>
    <row r="35" spans="1:15" x14ac:dyDescent="0.15">
      <c r="A35" s="6"/>
      <c r="B35" s="45">
        <v>40996</v>
      </c>
      <c r="C35" s="46">
        <v>258</v>
      </c>
      <c r="D35" s="15">
        <f>D34-('03-2012 Burndown'!$M35*(1+ '03-2012 Burndown'!$N35))</f>
        <v>29.176470588235293</v>
      </c>
      <c r="E35" s="46"/>
      <c r="F35" s="46"/>
      <c r="G35" s="47">
        <v>6</v>
      </c>
      <c r="H35" s="47">
        <v>6</v>
      </c>
      <c r="I35" s="47">
        <v>1</v>
      </c>
      <c r="J35" s="47">
        <v>2</v>
      </c>
      <c r="K35" s="47">
        <v>5</v>
      </c>
      <c r="L35" s="47">
        <v>1</v>
      </c>
      <c r="M35" s="48">
        <f t="shared" si="0"/>
        <v>21</v>
      </c>
      <c r="N35" s="49">
        <f>('03-2012 Burndown'!$C35/$M$38) -1</f>
        <v>1.1764705882352899E-2</v>
      </c>
      <c r="O35" s="5"/>
    </row>
    <row r="36" spans="1:15" x14ac:dyDescent="0.15">
      <c r="A36" s="6"/>
      <c r="B36" s="45">
        <v>40997</v>
      </c>
      <c r="C36" s="46">
        <v>258</v>
      </c>
      <c r="D36" s="15">
        <f>D35-('03-2012 Burndown'!$M36*(1+ '03-2012 Burndown'!$N36))</f>
        <v>14</v>
      </c>
      <c r="E36" s="46"/>
      <c r="F36" s="46"/>
      <c r="G36" s="47">
        <v>6</v>
      </c>
      <c r="H36" s="47">
        <v>6</v>
      </c>
      <c r="I36" s="47">
        <v>2</v>
      </c>
      <c r="J36" s="47">
        <v>0</v>
      </c>
      <c r="K36" s="47">
        <v>0</v>
      </c>
      <c r="L36" s="47">
        <v>1</v>
      </c>
      <c r="M36" s="48">
        <f t="shared" si="0"/>
        <v>15</v>
      </c>
      <c r="N36" s="49">
        <f>('03-2012 Burndown'!$C36/$M$38) -1</f>
        <v>1.1764705882352899E-2</v>
      </c>
      <c r="O36" s="5"/>
    </row>
    <row r="37" spans="1:15" x14ac:dyDescent="0.15">
      <c r="A37" s="6"/>
      <c r="B37" s="45">
        <v>40998</v>
      </c>
      <c r="C37" s="46">
        <v>258</v>
      </c>
      <c r="D37" s="15">
        <f>D36-('03-2012 Burndown'!$M37*(1+ '03-2012 Burndown'!$N37))</f>
        <v>-2.1882352941176464</v>
      </c>
      <c r="E37" s="46"/>
      <c r="F37" s="46"/>
      <c r="G37" s="47">
        <v>6</v>
      </c>
      <c r="H37" s="47">
        <v>6</v>
      </c>
      <c r="I37" s="47">
        <v>1</v>
      </c>
      <c r="J37" s="47">
        <v>2</v>
      </c>
      <c r="K37" s="47">
        <v>0</v>
      </c>
      <c r="L37" s="47">
        <v>1</v>
      </c>
      <c r="M37" s="48">
        <f t="shared" si="0"/>
        <v>16</v>
      </c>
      <c r="N37" s="49">
        <f>('03-2012 Burndown'!$C37/$M$38) -1</f>
        <v>1.1764705882352899E-2</v>
      </c>
      <c r="O37" s="5"/>
    </row>
    <row r="38" spans="1:15" ht="9.75" customHeight="1" x14ac:dyDescent="0.15">
      <c r="A38" s="6"/>
      <c r="B38" s="14" t="s">
        <v>0</v>
      </c>
      <c r="C38" s="14"/>
      <c r="D38" s="14"/>
      <c r="E38" s="14"/>
      <c r="F38" s="14"/>
      <c r="G38" s="14">
        <f>SUBTOTAL(109,'03-2012 Burndown'!$G$23:$G$37)</f>
        <v>90</v>
      </c>
      <c r="H38" s="14">
        <f>SUBTOTAL(109,'03-2012 Burndown'!$H$23:$H$37)</f>
        <v>90</v>
      </c>
      <c r="I38" s="14">
        <f>SUM(I23:I37)</f>
        <v>21</v>
      </c>
      <c r="J38" s="14">
        <f>SUM(J23:J37)</f>
        <v>18</v>
      </c>
      <c r="K38" s="14">
        <f>SUM(K23:K37)</f>
        <v>21</v>
      </c>
      <c r="L38" s="14">
        <f>SUBTOTAL(109,'03-2012 Burndown'!$L$23:$L$37)</f>
        <v>15</v>
      </c>
      <c r="M38" s="14">
        <f>SUBTOTAL(109,'03-2012 Burndown'!$M$23:$M$37)</f>
        <v>255</v>
      </c>
      <c r="N38" s="50">
        <f>AVERAGE(N23:N28)</f>
        <v>3.9215686274509665E-3</v>
      </c>
      <c r="O38" s="5"/>
    </row>
    <row r="39" spans="1:15" ht="9.75" customHeight="1" x14ac:dyDescent="0.15">
      <c r="A39" s="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2"/>
      <c r="O39" s="5"/>
    </row>
    <row r="40" spans="1:15" ht="9.75" customHeight="1" x14ac:dyDescent="0.15">
      <c r="A40" s="6"/>
      <c r="B40" s="56" t="s">
        <v>30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8"/>
      <c r="O40" s="5"/>
    </row>
    <row r="41" spans="1:15" ht="9.75" customHeight="1" x14ac:dyDescent="0.15">
      <c r="A41" s="6"/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1"/>
      <c r="O41" s="5"/>
    </row>
    <row r="42" spans="1:15" ht="9.75" customHeight="1" x14ac:dyDescent="0.15">
      <c r="A42" s="6"/>
      <c r="B42" s="59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1"/>
      <c r="O42" s="5"/>
    </row>
    <row r="43" spans="1:15" ht="9.75" customHeight="1" x14ac:dyDescent="0.15">
      <c r="A43" s="6"/>
      <c r="B43" s="59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1"/>
      <c r="O43" s="5"/>
    </row>
    <row r="44" spans="1:15" ht="9.75" customHeight="1" x14ac:dyDescent="0.15">
      <c r="A44" s="6"/>
      <c r="B44" s="59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1"/>
      <c r="O44" s="5"/>
    </row>
    <row r="45" spans="1:15" ht="9.75" customHeight="1" x14ac:dyDescent="0.15">
      <c r="A45" s="6"/>
      <c r="B45" s="59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1"/>
      <c r="O45" s="5"/>
    </row>
    <row r="46" spans="1:15" ht="9.75" customHeight="1" x14ac:dyDescent="0.15">
      <c r="A46" s="6"/>
      <c r="B46" s="59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1"/>
      <c r="O46" s="5"/>
    </row>
    <row r="47" spans="1:15" ht="9.75" customHeight="1" x14ac:dyDescent="0.15">
      <c r="A47" s="6"/>
      <c r="B47" s="62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4"/>
      <c r="O47" s="5"/>
    </row>
    <row r="48" spans="1:15" x14ac:dyDescent="0.15">
      <c r="A48" s="10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9"/>
    </row>
  </sheetData>
  <mergeCells count="1">
    <mergeCell ref="B40:N47"/>
  </mergeCells>
  <pageMargins left="0.7" right="0.7" top="0.75" bottom="0.75" header="0.3" footer="0.3"/>
  <pageSetup orientation="landscape" r:id="rId1"/>
  <headerFooter>
    <oddHeader>&amp;C&amp;"Verdana,Bold"&amp;20&amp;K03+000 Web Applications Team Burndown</oddHeader>
    <oddFooter xml:space="preserve">&amp;C&amp;K03+000Commitment: hours commited to as of a given date; Projected: target hours remaining as of given date; Remaining: hours not completed as of a given date. </oddFooter>
  </headerFooter>
  <ignoredErrors>
    <ignoredError sqref="M23:M28" formulaRange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6"/>
  <sheetViews>
    <sheetView view="pageLayout" topLeftCell="B1" zoomScale="115" zoomScaleNormal="100" zoomScalePageLayoutView="115" workbookViewId="0">
      <selection activeCell="B29" sqref="B29:B30"/>
    </sheetView>
  </sheetViews>
  <sheetFormatPr defaultRowHeight="11.25" x14ac:dyDescent="0.15"/>
  <cols>
    <col min="1" max="1" width="8.28515625" style="26" hidden="1" customWidth="1"/>
    <col min="2" max="2" width="94.7109375" style="24" customWidth="1"/>
    <col min="3" max="3" width="13" style="24" customWidth="1"/>
    <col min="4" max="4" width="9.85546875" style="24" customWidth="1"/>
    <col min="5" max="5" width="12.7109375" style="24" customWidth="1"/>
    <col min="6" max="7" width="6.85546875" style="24" customWidth="1"/>
    <col min="8" max="16384" width="9.140625" style="24"/>
  </cols>
  <sheetData>
    <row r="1" spans="1:9" ht="12.75" x14ac:dyDescent="0.2">
      <c r="A1" s="23" t="s">
        <v>14</v>
      </c>
      <c r="B1" s="32" t="s">
        <v>18</v>
      </c>
      <c r="C1" s="33" t="s">
        <v>13</v>
      </c>
      <c r="D1" s="33" t="s">
        <v>16</v>
      </c>
      <c r="E1" s="33" t="s">
        <v>15</v>
      </c>
      <c r="F1" s="43"/>
      <c r="G1" s="29"/>
      <c r="H1" s="29"/>
      <c r="I1" s="29"/>
    </row>
    <row r="2" spans="1:9" ht="25.5" x14ac:dyDescent="0.2">
      <c r="A2" s="23"/>
      <c r="B2" s="53" t="s">
        <v>43</v>
      </c>
      <c r="C2" s="54">
        <v>15</v>
      </c>
      <c r="D2" s="41">
        <v>1</v>
      </c>
      <c r="E2" s="41">
        <v>1</v>
      </c>
      <c r="F2" s="43"/>
      <c r="G2" s="29"/>
      <c r="H2" s="29"/>
      <c r="I2" s="29"/>
    </row>
    <row r="3" spans="1:9" ht="12.75" x14ac:dyDescent="0.2">
      <c r="A3" s="23"/>
      <c r="B3" s="34" t="s">
        <v>22</v>
      </c>
      <c r="C3" s="35">
        <v>5</v>
      </c>
      <c r="D3" s="35">
        <v>1</v>
      </c>
      <c r="E3" s="35">
        <v>2</v>
      </c>
      <c r="F3" s="25"/>
      <c r="G3" s="29"/>
      <c r="H3" s="29"/>
      <c r="I3" s="29"/>
    </row>
    <row r="4" spans="1:9" ht="12.75" x14ac:dyDescent="0.2">
      <c r="A4" s="23"/>
      <c r="B4" s="31" t="s">
        <v>41</v>
      </c>
      <c r="C4" s="31">
        <v>15</v>
      </c>
      <c r="D4" s="36">
        <v>1</v>
      </c>
      <c r="E4" s="35">
        <v>3</v>
      </c>
      <c r="F4" s="43"/>
      <c r="G4" s="29"/>
      <c r="H4" s="29"/>
      <c r="I4" s="29"/>
    </row>
    <row r="5" spans="1:9" ht="12.75" x14ac:dyDescent="0.2">
      <c r="A5" s="23"/>
      <c r="B5" s="31" t="s">
        <v>42</v>
      </c>
      <c r="C5" s="36">
        <v>25</v>
      </c>
      <c r="D5" s="37">
        <v>1</v>
      </c>
      <c r="E5" s="35">
        <v>4</v>
      </c>
      <c r="F5" s="25"/>
      <c r="G5" s="29"/>
      <c r="H5" s="29"/>
      <c r="I5" s="29"/>
    </row>
    <row r="6" spans="1:9" ht="25.5" x14ac:dyDescent="0.15">
      <c r="A6" s="23"/>
      <c r="B6" s="65" t="s">
        <v>39</v>
      </c>
      <c r="C6" s="55">
        <v>8</v>
      </c>
      <c r="D6" s="54">
        <v>1</v>
      </c>
      <c r="E6" s="41">
        <v>5</v>
      </c>
      <c r="F6" s="25"/>
      <c r="G6" s="29"/>
      <c r="H6" s="29"/>
      <c r="I6" s="29"/>
    </row>
    <row r="7" spans="1:9" ht="12.75" x14ac:dyDescent="0.2">
      <c r="A7" s="23"/>
      <c r="B7" s="31" t="s">
        <v>47</v>
      </c>
      <c r="C7" s="35">
        <v>42</v>
      </c>
      <c r="D7" s="36">
        <v>1</v>
      </c>
      <c r="E7" s="35">
        <v>6</v>
      </c>
      <c r="F7" s="25"/>
      <c r="G7" s="29"/>
      <c r="H7" s="29"/>
      <c r="I7" s="29"/>
    </row>
    <row r="8" spans="1:9" ht="12.75" x14ac:dyDescent="0.2">
      <c r="A8" s="23"/>
      <c r="B8" s="55" t="s">
        <v>37</v>
      </c>
      <c r="C8" s="36">
        <v>47</v>
      </c>
      <c r="D8" s="36">
        <v>1</v>
      </c>
      <c r="E8" s="35">
        <v>7</v>
      </c>
      <c r="F8" s="43"/>
      <c r="G8" s="29"/>
      <c r="H8" s="29"/>
      <c r="I8" s="29"/>
    </row>
    <row r="9" spans="1:9" ht="25.5" x14ac:dyDescent="0.2">
      <c r="A9" s="23"/>
      <c r="B9" s="53" t="s">
        <v>45</v>
      </c>
      <c r="C9" s="54">
        <v>12</v>
      </c>
      <c r="D9" s="36">
        <v>1</v>
      </c>
      <c r="E9" s="41">
        <v>8</v>
      </c>
      <c r="F9" s="43"/>
      <c r="G9" s="29"/>
      <c r="H9" s="29"/>
      <c r="I9" s="29"/>
    </row>
    <row r="10" spans="1:9" ht="25.5" x14ac:dyDescent="0.2">
      <c r="A10" s="23"/>
      <c r="B10" s="53" t="s">
        <v>36</v>
      </c>
      <c r="C10" s="41">
        <v>12</v>
      </c>
      <c r="D10" s="54">
        <v>1</v>
      </c>
      <c r="E10" s="41">
        <v>9</v>
      </c>
      <c r="F10" s="43"/>
      <c r="G10" s="29"/>
      <c r="H10" s="29"/>
      <c r="I10" s="29"/>
    </row>
    <row r="11" spans="1:9" ht="25.5" x14ac:dyDescent="0.2">
      <c r="A11" s="23"/>
      <c r="B11" s="53" t="s">
        <v>46</v>
      </c>
      <c r="C11" s="55">
        <v>10</v>
      </c>
      <c r="D11" s="41">
        <v>1</v>
      </c>
      <c r="E11" s="41">
        <v>10</v>
      </c>
      <c r="F11" s="43"/>
      <c r="G11" s="29"/>
      <c r="H11" s="29"/>
      <c r="I11" s="29"/>
    </row>
    <row r="12" spans="1:9" ht="12.75" x14ac:dyDescent="0.2">
      <c r="A12" s="23"/>
      <c r="B12" s="31" t="s">
        <v>38</v>
      </c>
      <c r="C12" s="35">
        <v>16</v>
      </c>
      <c r="D12" s="35">
        <v>1</v>
      </c>
      <c r="E12" s="35">
        <v>11</v>
      </c>
      <c r="F12" s="43"/>
      <c r="G12" s="29"/>
      <c r="H12" s="29"/>
      <c r="I12" s="29"/>
    </row>
    <row r="13" spans="1:9" ht="12.75" x14ac:dyDescent="0.2">
      <c r="A13" s="23"/>
      <c r="B13" s="34" t="s">
        <v>24</v>
      </c>
      <c r="C13" s="37">
        <v>9</v>
      </c>
      <c r="D13" s="35">
        <v>1</v>
      </c>
      <c r="E13" s="35">
        <v>12</v>
      </c>
      <c r="F13" s="43"/>
      <c r="G13" s="29"/>
      <c r="H13" s="29"/>
      <c r="I13" s="29"/>
    </row>
    <row r="14" spans="1:9" ht="12.75" x14ac:dyDescent="0.2">
      <c r="A14" s="23"/>
      <c r="B14" s="34" t="s">
        <v>25</v>
      </c>
      <c r="C14" s="44">
        <v>6</v>
      </c>
      <c r="D14" s="35">
        <v>1</v>
      </c>
      <c r="E14" s="35">
        <v>13</v>
      </c>
      <c r="F14" s="43"/>
      <c r="G14" s="29"/>
      <c r="H14" s="29"/>
      <c r="I14" s="29"/>
    </row>
    <row r="15" spans="1:9" ht="12.75" x14ac:dyDescent="0.2">
      <c r="A15" s="23"/>
      <c r="B15" s="31" t="s">
        <v>44</v>
      </c>
      <c r="C15" s="36">
        <v>25</v>
      </c>
      <c r="D15" s="35">
        <v>1</v>
      </c>
      <c r="E15" s="35">
        <v>14</v>
      </c>
      <c r="F15" s="43"/>
      <c r="G15" s="29"/>
      <c r="H15" s="29"/>
      <c r="I15" s="29"/>
    </row>
    <row r="16" spans="1:9" ht="25.5" x14ac:dyDescent="0.15">
      <c r="A16" s="23"/>
      <c r="B16" s="65" t="s">
        <v>40</v>
      </c>
      <c r="C16" s="54">
        <v>6</v>
      </c>
      <c r="D16" s="41">
        <v>1</v>
      </c>
      <c r="E16" s="41">
        <v>15</v>
      </c>
      <c r="F16" s="43"/>
      <c r="G16" s="29"/>
      <c r="H16" s="29"/>
      <c r="I16" s="29"/>
    </row>
    <row r="17" spans="1:10" ht="12.75" x14ac:dyDescent="0.2">
      <c r="A17" s="23"/>
      <c r="B17" s="38" t="s">
        <v>23</v>
      </c>
      <c r="C17" s="44">
        <v>5</v>
      </c>
      <c r="D17" s="35">
        <v>1</v>
      </c>
      <c r="E17" s="35">
        <v>16</v>
      </c>
      <c r="F17" s="43"/>
      <c r="G17" s="29"/>
      <c r="H17" s="29"/>
      <c r="I17" s="29"/>
    </row>
    <row r="18" spans="1:10" ht="12.75" x14ac:dyDescent="0.2">
      <c r="A18" s="23"/>
      <c r="B18" s="34"/>
      <c r="C18" s="37"/>
      <c r="D18" s="35"/>
      <c r="E18" s="35"/>
      <c r="F18" s="43"/>
      <c r="G18" s="29"/>
      <c r="H18" s="29"/>
      <c r="I18" s="29"/>
    </row>
    <row r="19" spans="1:10" ht="12.75" x14ac:dyDescent="0.2">
      <c r="A19" s="23"/>
      <c r="B19" s="42"/>
      <c r="C19" s="35"/>
      <c r="D19" s="35"/>
      <c r="E19" s="35"/>
      <c r="F19" s="43"/>
      <c r="G19" s="29"/>
      <c r="H19" s="29"/>
      <c r="I19" s="29"/>
    </row>
    <row r="20" spans="1:10" ht="12.75" x14ac:dyDescent="0.2">
      <c r="A20" s="23"/>
      <c r="B20" s="42"/>
      <c r="C20" s="35"/>
      <c r="D20" s="35"/>
      <c r="E20" s="35"/>
      <c r="F20" s="43"/>
      <c r="G20" s="29"/>
      <c r="H20" s="29"/>
      <c r="I20" s="29"/>
    </row>
    <row r="21" spans="1:10" ht="12.75" x14ac:dyDescent="0.2">
      <c r="A21" s="23"/>
      <c r="B21" s="35"/>
      <c r="C21" s="35"/>
      <c r="D21" s="35"/>
      <c r="E21" s="35"/>
      <c r="F21" s="43"/>
      <c r="G21" s="29"/>
      <c r="H21" s="29"/>
      <c r="I21" s="29"/>
    </row>
    <row r="22" spans="1:10" ht="12.75" x14ac:dyDescent="0.2">
      <c r="A22" s="23"/>
      <c r="B22" s="41"/>
      <c r="C22" s="35"/>
      <c r="D22" s="35"/>
      <c r="E22" s="35"/>
      <c r="F22" s="43"/>
      <c r="G22" s="29"/>
      <c r="H22" s="29"/>
      <c r="I22" s="29"/>
    </row>
    <row r="23" spans="1:10" ht="12.75" x14ac:dyDescent="0.2">
      <c r="A23" s="23"/>
      <c r="B23" s="35"/>
      <c r="C23" s="35"/>
      <c r="D23" s="35"/>
      <c r="E23" s="35"/>
      <c r="F23" s="43"/>
      <c r="G23" s="29"/>
      <c r="H23" s="29"/>
      <c r="I23" s="29"/>
    </row>
    <row r="24" spans="1:10" ht="12.75" x14ac:dyDescent="0.2">
      <c r="A24" s="23"/>
      <c r="B24" s="35"/>
      <c r="C24" s="35"/>
      <c r="D24" s="35"/>
      <c r="E24" s="35"/>
      <c r="F24" s="43"/>
      <c r="G24" s="29"/>
      <c r="H24" s="29"/>
      <c r="I24" s="29"/>
    </row>
    <row r="25" spans="1:10" ht="12.75" x14ac:dyDescent="0.2">
      <c r="B25" s="39" t="s">
        <v>35</v>
      </c>
      <c r="C25" s="40">
        <f>SUM(C2:C24)</f>
        <v>258</v>
      </c>
      <c r="D25" s="40"/>
      <c r="E25" s="40"/>
      <c r="F25" s="43"/>
      <c r="G25" s="29"/>
      <c r="H25" s="29"/>
      <c r="I25" s="29"/>
    </row>
    <row r="26" spans="1:10" x14ac:dyDescent="0.15">
      <c r="A26" s="27"/>
      <c r="B26" s="28"/>
      <c r="C26" s="28"/>
      <c r="E26" s="28"/>
      <c r="F26" s="43"/>
      <c r="G26" s="29"/>
      <c r="H26" s="29"/>
      <c r="I26" s="29"/>
    </row>
    <row r="27" spans="1:10" ht="12.75" x14ac:dyDescent="0.2">
      <c r="A27" s="27"/>
      <c r="B27" s="28"/>
      <c r="C27" s="35" t="s">
        <v>16</v>
      </c>
      <c r="D27" s="35" t="s">
        <v>17</v>
      </c>
      <c r="E27" s="31" t="s">
        <v>1</v>
      </c>
      <c r="F27" s="29"/>
      <c r="G27" s="29"/>
      <c r="H27" s="29"/>
      <c r="I27" s="29"/>
    </row>
    <row r="28" spans="1:10" ht="12.75" x14ac:dyDescent="0.2">
      <c r="A28" s="27"/>
      <c r="B28" s="28"/>
      <c r="C28" s="35" t="s">
        <v>19</v>
      </c>
      <c r="D28" s="35">
        <f>SUMIF('03-2012 Sprint Backlog'!$D$2:$D$24,"=1",'03-2012 Sprint Backlog'!$C$2:$C$24)</f>
        <v>258</v>
      </c>
      <c r="E28" s="31">
        <v>255</v>
      </c>
      <c r="F28" s="29"/>
      <c r="G28" s="29"/>
      <c r="H28" s="29"/>
      <c r="I28" s="29"/>
    </row>
    <row r="29" spans="1:10" ht="12.75" x14ac:dyDescent="0.2">
      <c r="A29" s="27"/>
      <c r="B29" s="28"/>
      <c r="C29" s="35"/>
      <c r="D29" s="35"/>
      <c r="E29" s="31"/>
      <c r="F29" s="29"/>
      <c r="G29" s="29"/>
      <c r="H29" s="29"/>
      <c r="I29" s="29"/>
    </row>
    <row r="30" spans="1:10" ht="12.75" x14ac:dyDescent="0.2">
      <c r="A30" s="27"/>
      <c r="B30" s="28"/>
      <c r="C30" s="31" t="s">
        <v>0</v>
      </c>
      <c r="D30" s="31">
        <f>SUM(D28:D29)</f>
        <v>258</v>
      </c>
      <c r="E30" s="31" t="s">
        <v>26</v>
      </c>
      <c r="F30" s="29"/>
      <c r="G30" s="29"/>
      <c r="H30" s="29"/>
      <c r="I30" s="29"/>
    </row>
    <row r="31" spans="1:10" x14ac:dyDescent="0.15">
      <c r="A31" s="27"/>
      <c r="B31" s="28"/>
      <c r="C31" s="28"/>
      <c r="D31" s="28"/>
      <c r="E31" s="28"/>
      <c r="F31" s="29"/>
      <c r="G31" s="29"/>
      <c r="H31" s="29"/>
      <c r="I31" s="29"/>
      <c r="J31" s="29"/>
    </row>
    <row r="32" spans="1:10" x14ac:dyDescent="0.15">
      <c r="A32" s="27"/>
      <c r="B32" s="28"/>
      <c r="C32" s="28"/>
      <c r="D32" s="28"/>
      <c r="E32" s="28"/>
      <c r="F32" s="29"/>
      <c r="G32" s="29"/>
      <c r="H32" s="29"/>
      <c r="I32" s="29"/>
      <c r="J32" s="29"/>
    </row>
    <row r="33" spans="1:10" x14ac:dyDescent="0.15">
      <c r="A33" s="27"/>
      <c r="B33" s="28"/>
      <c r="C33" s="28"/>
      <c r="D33" s="28"/>
      <c r="E33" s="28"/>
      <c r="F33" s="29"/>
      <c r="G33" s="29"/>
      <c r="H33" s="29"/>
      <c r="I33" s="29"/>
      <c r="J33" s="29"/>
    </row>
    <row r="34" spans="1:10" s="29" customFormat="1" x14ac:dyDescent="0.15">
      <c r="A34" s="30"/>
    </row>
    <row r="35" spans="1:10" s="29" customFormat="1" x14ac:dyDescent="0.15">
      <c r="A35" s="30"/>
    </row>
    <row r="36" spans="1:10" s="29" customFormat="1" x14ac:dyDescent="0.15">
      <c r="A36" s="30"/>
    </row>
    <row r="37" spans="1:10" s="29" customFormat="1" x14ac:dyDescent="0.15">
      <c r="A37" s="30"/>
    </row>
    <row r="38" spans="1:10" s="29" customFormat="1" x14ac:dyDescent="0.15">
      <c r="A38" s="30"/>
    </row>
    <row r="39" spans="1:10" s="29" customFormat="1" x14ac:dyDescent="0.15">
      <c r="A39" s="30"/>
    </row>
    <row r="40" spans="1:10" x14ac:dyDescent="0.15">
      <c r="A40" s="30"/>
      <c r="B40" s="29"/>
      <c r="C40" s="29"/>
      <c r="D40" s="29"/>
      <c r="E40" s="29"/>
      <c r="F40" s="29"/>
      <c r="G40" s="29"/>
      <c r="H40" s="29"/>
      <c r="I40" s="29"/>
      <c r="J40" s="29"/>
    </row>
    <row r="41" spans="1:10" x14ac:dyDescent="0.15">
      <c r="A41" s="30"/>
      <c r="B41" s="29"/>
      <c r="C41" s="29"/>
      <c r="D41" s="29"/>
      <c r="E41" s="29"/>
      <c r="F41" s="29"/>
      <c r="G41" s="29"/>
      <c r="H41" s="29"/>
      <c r="I41" s="29"/>
      <c r="J41" s="29"/>
    </row>
    <row r="42" spans="1:10" x14ac:dyDescent="0.15">
      <c r="A42" s="30"/>
      <c r="B42" s="29"/>
      <c r="C42" s="29"/>
      <c r="D42" s="29"/>
      <c r="E42" s="29"/>
      <c r="F42" s="29"/>
      <c r="G42" s="29"/>
      <c r="H42" s="29"/>
      <c r="I42" s="29"/>
      <c r="J42" s="29"/>
    </row>
    <row r="43" spans="1:10" x14ac:dyDescent="0.15">
      <c r="A43" s="30"/>
      <c r="B43" s="29"/>
      <c r="C43" s="29"/>
      <c r="D43" s="29"/>
      <c r="E43" s="29"/>
      <c r="F43" s="29"/>
      <c r="G43" s="29"/>
      <c r="H43" s="29"/>
      <c r="I43" s="29"/>
      <c r="J43" s="29"/>
    </row>
    <row r="44" spans="1:10" x14ac:dyDescent="0.15">
      <c r="A44" s="30"/>
      <c r="B44" s="29"/>
      <c r="C44" s="29"/>
      <c r="D44" s="29"/>
      <c r="E44" s="29"/>
      <c r="F44" s="29"/>
      <c r="G44" s="29"/>
      <c r="H44" s="29"/>
      <c r="I44" s="29"/>
      <c r="J44" s="29"/>
    </row>
    <row r="45" spans="1:10" x14ac:dyDescent="0.15">
      <c r="A45" s="30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15">
      <c r="A46" s="30"/>
      <c r="B46" s="29"/>
      <c r="C46" s="29"/>
      <c r="D46" s="29"/>
      <c r="E46" s="29"/>
      <c r="F46" s="29"/>
      <c r="G46" s="29"/>
      <c r="H46" s="29"/>
      <c r="I46" s="29"/>
      <c r="J46" s="29"/>
    </row>
  </sheetData>
  <pageMargins left="0.7" right="0.7" top="0.75" bottom="0.75" header="0.3" footer="0.3"/>
  <pageSetup orientation="landscape" r:id="rId1"/>
  <headerFooter>
    <oddHeader>&amp;C&amp;"Verdana,Bold"&amp;20&amp;K03+000 Web Applications Team Sprint Backlog</oddHeader>
  </headerFooter>
  <legacy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8"/>
  <sheetViews>
    <sheetView workbookViewId="0">
      <selection activeCell="A7" sqref="A7"/>
    </sheetView>
  </sheetViews>
  <sheetFormatPr defaultRowHeight="10.5" x14ac:dyDescent="0.15"/>
  <cols>
    <col min="1" max="1" width="10.42578125" bestFit="1" customWidth="1"/>
  </cols>
  <sheetData>
    <row r="1" spans="1:1" x14ac:dyDescent="0.15">
      <c r="A1" t="s">
        <v>6</v>
      </c>
    </row>
    <row r="2" spans="1:1" x14ac:dyDescent="0.15">
      <c r="A2" t="s">
        <v>7</v>
      </c>
    </row>
    <row r="3" spans="1:1" x14ac:dyDescent="0.15">
      <c r="A3" t="s">
        <v>8</v>
      </c>
    </row>
    <row r="4" spans="1:1" x14ac:dyDescent="0.15">
      <c r="A4" t="s">
        <v>9</v>
      </c>
    </row>
    <row r="6" spans="1:1" x14ac:dyDescent="0.15">
      <c r="A6" t="s">
        <v>29</v>
      </c>
    </row>
    <row r="7" spans="1:1" x14ac:dyDescent="0.15">
      <c r="A7" t="s">
        <v>27</v>
      </c>
    </row>
    <row r="8" spans="1:1" x14ac:dyDescent="0.15">
      <c r="A8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03-2012 Burndown</vt:lpstr>
      <vt:lpstr>03-2012 Sprint Backlog</vt:lpstr>
      <vt:lpstr>Dropdowns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Carlson</dc:creator>
  <cp:lastModifiedBy>Bryan O'Connell</cp:lastModifiedBy>
  <cp:lastPrinted>2012-03-20T21:48:37Z</cp:lastPrinted>
  <dcterms:created xsi:type="dcterms:W3CDTF">2011-12-20T22:49:14Z</dcterms:created>
  <dcterms:modified xsi:type="dcterms:W3CDTF">2012-03-21T22:29:39Z</dcterms:modified>
</cp:coreProperties>
</file>